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аннун.1" sheetId="1" r:id="rId1"/>
  </sheets>
  <externalReferences>
    <externalReference r:id="rId2"/>
  </externalReferences>
  <definedNames>
    <definedName name="Z_6E36EA37_049E_4FAE_B719_2847CD16F858_.wvu.Cols" localSheetId="0" hidden="1">Каннун.1!$F:$H,Каннун.1!$L:$O</definedName>
    <definedName name="Z_6E36EA37_049E_4FAE_B719_2847CD16F858_.wvu.Rows" localSheetId="0" hidden="1">Каннун.1!$42:$45</definedName>
    <definedName name="Z_73C0D023_21BD_4441_8EFA_957546C15799_.wvu.Cols" localSheetId="0" hidden="1">Каннун.1!$F:$H,Каннун.1!$L:$O</definedName>
    <definedName name="Z_73C0D023_21BD_4441_8EFA_957546C15799_.wvu.Rows" localSheetId="0" hidden="1">Каннун.1!$42:$45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O25" s="1"/>
  <c r="O50" s="1"/>
  <c r="O54" s="1"/>
  <c r="O57" s="1"/>
  <c r="M28"/>
  <c r="F28"/>
  <c r="O27"/>
  <c r="M27"/>
  <c r="I25" s="1"/>
  <c r="F27"/>
  <c r="F26"/>
  <c r="F50" s="1"/>
  <c r="N25"/>
  <c r="N50" s="1"/>
  <c r="N54" s="1"/>
  <c r="N57" s="1"/>
  <c r="L25"/>
  <c r="L50" s="1"/>
  <c r="L54" s="1"/>
  <c r="L57" s="1"/>
  <c r="G24"/>
  <c r="E3"/>
  <c r="M25" l="1"/>
  <c r="M50" s="1"/>
  <c r="M54" s="1"/>
  <c r="M57" s="1"/>
  <c r="I50"/>
  <c r="I54" s="1"/>
  <c r="I57" s="1"/>
  <c r="F54"/>
  <c r="F57" s="1"/>
  <c r="H46"/>
  <c r="G49"/>
  <c r="H49" s="1"/>
  <c r="H34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<sst xmlns="http://schemas.openxmlformats.org/spreadsheetml/2006/main" count="65" uniqueCount="54">
  <si>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ул.Канунникова,1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</si>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</sst>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105" t="s">
        <v>52</v>
      </c>
      <c r="B1" s="105"/>
      <c r="C1" s="105"/>
      <c r="D1" s="105"/>
      <c r="E1" s="105"/>
      <c r="F1" s="105"/>
      <c r="G1" s="105"/>
      <c r="H1" s="105"/>
      <c r="I1" s="105"/>
      <c r="J1" s="106"/>
    </row>
    <row r="2" spans="1:10" ht="21" customHeight="1">
      <c r="A2" s="107" t="s">
        <v>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14.25" customHeight="1">
      <c r="A3" s="109" t="s">
        <v>1</v>
      </c>
      <c r="B3" s="110"/>
      <c r="C3" s="110"/>
      <c r="D3" s="110"/>
      <c r="E3" s="2">
        <f>E4+E5</f>
        <v>5981.06</v>
      </c>
      <c r="F3" s="3"/>
      <c r="G3" s="4"/>
      <c r="H3" s="4"/>
      <c r="I3" s="5" t="s">
        <v>2</v>
      </c>
    </row>
    <row r="4" spans="1:10" ht="14.25" customHeight="1">
      <c r="A4" s="109" t="s">
        <v>3</v>
      </c>
      <c r="B4" s="110"/>
      <c r="C4" s="110"/>
      <c r="D4" s="110"/>
      <c r="E4" s="2">
        <v>4479.0600000000004</v>
      </c>
      <c r="F4" s="3"/>
      <c r="G4" s="4"/>
      <c r="H4" s="4"/>
      <c r="I4" s="5" t="s">
        <v>2</v>
      </c>
    </row>
    <row r="5" spans="1:10" ht="14.25" customHeight="1">
      <c r="A5" s="109" t="s">
        <v>4</v>
      </c>
      <c r="B5" s="110"/>
      <c r="C5" s="110"/>
      <c r="D5" s="110"/>
      <c r="E5" s="2">
        <v>1502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4" t="s">
        <v>6</v>
      </c>
      <c r="F6" s="10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89" t="s">
        <v>8</v>
      </c>
      <c r="B8" s="90"/>
      <c r="C8" s="90"/>
      <c r="D8" s="9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2" t="s">
        <v>12</v>
      </c>
      <c r="B9" s="93"/>
      <c r="C9" s="93"/>
      <c r="D9" s="94"/>
      <c r="E9" s="22"/>
      <c r="F9" s="22"/>
      <c r="G9" s="23"/>
      <c r="H9" s="23"/>
      <c r="I9" s="22"/>
      <c r="J9" s="24"/>
    </row>
    <row r="10" spans="1:10" ht="13.15" customHeight="1">
      <c r="A10" s="95" t="s">
        <v>13</v>
      </c>
      <c r="B10" s="96"/>
      <c r="C10" s="96"/>
      <c r="D10" s="97"/>
      <c r="E10" s="25">
        <v>1226053.78</v>
      </c>
      <c r="F10" s="25"/>
      <c r="G10" s="23"/>
      <c r="H10" s="23"/>
      <c r="I10" s="25">
        <v>1251985.6399999999</v>
      </c>
      <c r="J10" s="26">
        <v>188605.63</v>
      </c>
    </row>
    <row r="11" spans="1:10" ht="14.45" customHeight="1">
      <c r="A11" s="95" t="s">
        <v>14</v>
      </c>
      <c r="B11" s="96"/>
      <c r="C11" s="96"/>
      <c r="D11" s="97"/>
      <c r="E11" s="25"/>
      <c r="F11" s="25"/>
      <c r="G11" s="23"/>
      <c r="H11" s="23"/>
      <c r="I11" s="25"/>
      <c r="J11" s="26"/>
    </row>
    <row r="12" spans="1:10" ht="13.9" customHeight="1">
      <c r="A12" s="95" t="s">
        <v>15</v>
      </c>
      <c r="B12" s="96"/>
      <c r="C12" s="96"/>
      <c r="D12" s="97"/>
      <c r="E12" s="25">
        <v>146478.48000000001</v>
      </c>
      <c r="F12" s="25"/>
      <c r="G12" s="23"/>
      <c r="H12" s="23"/>
      <c r="I12" s="25">
        <v>149221.68</v>
      </c>
      <c r="J12" s="26">
        <v>14531.85</v>
      </c>
    </row>
    <row r="13" spans="1:10" ht="14.25" customHeight="1">
      <c r="A13" s="95" t="s">
        <v>16</v>
      </c>
      <c r="B13" s="96"/>
      <c r="C13" s="96"/>
      <c r="D13" s="97"/>
      <c r="E13" s="25">
        <v>209253.31</v>
      </c>
      <c r="F13" s="25"/>
      <c r="G13" s="23"/>
      <c r="H13" s="23"/>
      <c r="I13" s="25">
        <v>214912.25</v>
      </c>
      <c r="J13" s="26">
        <v>21053.31</v>
      </c>
    </row>
    <row r="14" spans="1:10" ht="14.45" customHeight="1">
      <c r="A14" s="88" t="s">
        <v>17</v>
      </c>
      <c r="B14" s="88"/>
      <c r="C14" s="88"/>
      <c r="D14" s="88"/>
      <c r="E14" s="25">
        <v>375615.2</v>
      </c>
      <c r="F14" s="25"/>
      <c r="G14" s="23"/>
      <c r="H14" s="23"/>
      <c r="I14" s="25">
        <v>429141.62</v>
      </c>
      <c r="J14" s="26">
        <v>91124.42</v>
      </c>
    </row>
    <row r="15" spans="1:10" ht="15.75">
      <c r="A15" s="98" t="s">
        <v>18</v>
      </c>
      <c r="B15" s="99"/>
      <c r="C15" s="99"/>
      <c r="D15" s="100"/>
      <c r="E15" s="25"/>
      <c r="F15" s="25"/>
      <c r="G15" s="23"/>
      <c r="H15" s="23"/>
      <c r="I15" s="25"/>
      <c r="J15" s="26"/>
    </row>
    <row r="16" spans="1:10" ht="16.5" customHeight="1">
      <c r="A16" s="101" t="s">
        <v>19</v>
      </c>
      <c r="B16" s="102"/>
      <c r="C16" s="102"/>
      <c r="D16" s="103"/>
      <c r="E16" s="25">
        <v>779021.18</v>
      </c>
      <c r="F16" s="25"/>
      <c r="G16" s="23"/>
      <c r="H16" s="23"/>
      <c r="I16" s="25">
        <v>799578.56</v>
      </c>
      <c r="J16" s="26">
        <v>126544.64</v>
      </c>
    </row>
    <row r="17" spans="1:15" ht="15.75">
      <c r="A17" s="88" t="s">
        <v>20</v>
      </c>
      <c r="B17" s="88"/>
      <c r="C17" s="88"/>
      <c r="D17" s="88"/>
      <c r="E17" s="25">
        <v>70942.149999999994</v>
      </c>
      <c r="F17" s="25"/>
      <c r="G17" s="23"/>
      <c r="H17" s="23"/>
      <c r="I17" s="25">
        <v>73206.86</v>
      </c>
      <c r="J17" s="26">
        <v>10759.44</v>
      </c>
      <c r="M17" s="27"/>
    </row>
    <row r="18" spans="1:15" ht="15.75">
      <c r="A18" s="88" t="s">
        <v>21</v>
      </c>
      <c r="B18" s="88"/>
      <c r="C18" s="88"/>
      <c r="D18" s="88"/>
      <c r="E18" s="25"/>
      <c r="F18" s="25"/>
      <c r="G18" s="23"/>
      <c r="H18" s="23"/>
      <c r="I18" s="25"/>
      <c r="J18" s="26"/>
    </row>
    <row r="19" spans="1:15" ht="15.75">
      <c r="A19" s="88" t="s">
        <v>22</v>
      </c>
      <c r="B19" s="88"/>
      <c r="C19" s="88"/>
      <c r="D19" s="88"/>
      <c r="E19" s="25"/>
      <c r="F19" s="25"/>
      <c r="G19" s="23"/>
      <c r="H19" s="23"/>
      <c r="I19" s="25"/>
      <c r="J19" s="26"/>
    </row>
    <row r="20" spans="1:15" ht="15.75">
      <c r="A20" s="87" t="s">
        <v>23</v>
      </c>
      <c r="B20" s="87"/>
      <c r="C20" s="87"/>
      <c r="D20" s="87"/>
      <c r="E20" s="25"/>
      <c r="F20" s="25"/>
      <c r="G20" s="23"/>
      <c r="H20" s="23"/>
      <c r="I20" s="25"/>
      <c r="J20" s="26"/>
    </row>
    <row r="21" spans="1:15" ht="15.75">
      <c r="A21" s="88" t="s">
        <v>24</v>
      </c>
      <c r="B21" s="88"/>
      <c r="C21" s="88"/>
      <c r="D21" s="88"/>
      <c r="E21" s="25">
        <v>8149.68</v>
      </c>
      <c r="F21" s="25"/>
      <c r="G21" s="23"/>
      <c r="H21" s="23"/>
      <c r="I21" s="25">
        <v>7916.53</v>
      </c>
      <c r="J21" s="26">
        <v>1723.85</v>
      </c>
      <c r="M21" s="27"/>
    </row>
    <row r="22" spans="1:15" ht="7.5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-15655.8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8"/>
      <c r="G25" s="38"/>
      <c r="H25" s="38"/>
      <c r="I25" s="75">
        <f>SUM(I27:I31)</f>
        <v>416737.58999999997</v>
      </c>
      <c r="L25" s="73">
        <f>SUM(L27:L31)</f>
        <v>44842.32</v>
      </c>
      <c r="M25" s="73">
        <f t="shared" ref="M25:O25" si="0">SUM(M27:M31)</f>
        <v>52913.937599999997</v>
      </c>
      <c r="N25" s="73">
        <f t="shared" si="0"/>
        <v>0</v>
      </c>
      <c r="O25" s="73">
        <f t="shared" si="0"/>
        <v>0</v>
      </c>
    </row>
    <row r="26" spans="1:15" ht="31.5" customHeight="1">
      <c r="A26" s="82"/>
      <c r="B26" s="83"/>
      <c r="C26" s="83"/>
      <c r="D26" s="83"/>
      <c r="E26" s="84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6"/>
      <c r="L26" s="74"/>
      <c r="M26" s="74"/>
      <c r="N26" s="74"/>
      <c r="O26" s="74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86601.14</v>
      </c>
      <c r="L27" s="42">
        <v>13049.02</v>
      </c>
      <c r="M27" s="42">
        <f t="shared" ref="M27:M31" si="3">L27*118%</f>
        <v>15397.8436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24354.94</v>
      </c>
      <c r="L28" s="42">
        <v>3937</v>
      </c>
      <c r="M28" s="42">
        <f t="shared" si="3"/>
        <v>4645.66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17249.11</v>
      </c>
      <c r="L29" s="42">
        <v>14125.04</v>
      </c>
      <c r="M29" s="42">
        <f t="shared" si="3"/>
        <v>16667.547200000001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81810.36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39.75" customHeight="1">
      <c r="A31" s="67" t="s">
        <v>35</v>
      </c>
      <c r="B31" s="77"/>
      <c r="C31" s="77"/>
      <c r="D31" s="77"/>
      <c r="E31" s="78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206722.04</v>
      </c>
      <c r="L31" s="42">
        <v>13731.26</v>
      </c>
      <c r="M31" s="42">
        <f t="shared" si="3"/>
        <v>16202.8868</v>
      </c>
      <c r="N31" s="42"/>
      <c r="O31" s="42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85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5">
        <f>SUM(I34:I38)</f>
        <v>247732.78</v>
      </c>
      <c r="L32" s="73">
        <f>SUM(L34:L38)</f>
        <v>172312.03</v>
      </c>
      <c r="M32" s="73">
        <f t="shared" ref="M32:O32" si="6">SUM(M34:M38)</f>
        <v>203328.19539999997</v>
      </c>
      <c r="N32" s="73">
        <f t="shared" si="6"/>
        <v>102651.72000000002</v>
      </c>
      <c r="O32" s="73">
        <f t="shared" si="6"/>
        <v>103306.63797360001</v>
      </c>
    </row>
    <row r="33" spans="1:15" ht="32.25" customHeight="1">
      <c r="A33" s="82"/>
      <c r="B33" s="83"/>
      <c r="C33" s="83"/>
      <c r="D33" s="83"/>
      <c r="E33" s="84"/>
      <c r="F33" s="86"/>
      <c r="G33" s="40">
        <f t="shared" si="2"/>
        <v>0</v>
      </c>
      <c r="H33" s="40">
        <f t="shared" si="4"/>
        <v>0</v>
      </c>
      <c r="I33" s="76"/>
      <c r="L33" s="74"/>
      <c r="M33" s="74"/>
      <c r="N33" s="74"/>
      <c r="O33" s="74"/>
    </row>
    <row r="34" spans="1:15" ht="15.75">
      <c r="A34" s="70" t="s">
        <v>31</v>
      </c>
      <c r="B34" s="70"/>
      <c r="C34" s="70"/>
      <c r="D34" s="70"/>
      <c r="E34" s="70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110589.34</v>
      </c>
      <c r="L34" s="42">
        <v>25378.42</v>
      </c>
      <c r="M34" s="42">
        <f t="shared" ref="M34:M38" si="7">L34*118%</f>
        <v>29946.535599999996</v>
      </c>
      <c r="N34" s="42">
        <v>60073.97</v>
      </c>
      <c r="O34" s="42">
        <f t="shared" ref="O34:O38" si="8">N34*$O$23</f>
        <v>60457.241928600008</v>
      </c>
    </row>
    <row r="35" spans="1:15" ht="15.75">
      <c r="A35" s="70" t="s">
        <v>32</v>
      </c>
      <c r="B35" s="70"/>
      <c r="C35" s="70"/>
      <c r="D35" s="70"/>
      <c r="E35" s="70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26837.119999999999</v>
      </c>
      <c r="L35" s="42">
        <v>7645.9</v>
      </c>
      <c r="M35" s="42">
        <f t="shared" si="7"/>
        <v>9022.1619999999984</v>
      </c>
      <c r="N35" s="42">
        <v>12485.88</v>
      </c>
      <c r="O35" s="42">
        <f t="shared" si="8"/>
        <v>12565.5399144</v>
      </c>
    </row>
    <row r="36" spans="1:15" ht="15.75">
      <c r="A36" s="70" t="s">
        <v>33</v>
      </c>
      <c r="B36" s="70"/>
      <c r="C36" s="70"/>
      <c r="D36" s="70"/>
      <c r="E36" s="70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16280.15</v>
      </c>
      <c r="L36" s="42">
        <v>2187.02</v>
      </c>
      <c r="M36" s="42">
        <f t="shared" si="7"/>
        <v>2580.6835999999998</v>
      </c>
      <c r="N36" s="42">
        <v>12570.49</v>
      </c>
      <c r="O36" s="42">
        <f>N36*$O$23</f>
        <v>12650.6897262</v>
      </c>
    </row>
    <row r="37" spans="1:15" ht="15.75">
      <c r="A37" s="70" t="s">
        <v>34</v>
      </c>
      <c r="B37" s="70"/>
      <c r="C37" s="70"/>
      <c r="D37" s="70"/>
      <c r="E37" s="70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1217.83+16880.37</f>
        <v>18098.199999999997</v>
      </c>
      <c r="L37" s="42">
        <v>64408.2</v>
      </c>
      <c r="M37" s="42">
        <f t="shared" si="7"/>
        <v>76001.675999999992</v>
      </c>
      <c r="N37" s="43">
        <v>0</v>
      </c>
      <c r="O37" s="42">
        <f t="shared" si="8"/>
        <v>0</v>
      </c>
    </row>
    <row r="38" spans="1:15" ht="42" customHeight="1">
      <c r="A38" s="67" t="s">
        <v>37</v>
      </c>
      <c r="B38" s="68"/>
      <c r="C38" s="68"/>
      <c r="D38" s="68"/>
      <c r="E38" s="6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75927.97</v>
      </c>
      <c r="L38" s="42">
        <v>72692.490000000005</v>
      </c>
      <c r="M38" s="42">
        <f t="shared" si="7"/>
        <v>85777.138200000001</v>
      </c>
      <c r="N38" s="42">
        <v>17521.38</v>
      </c>
      <c r="O38" s="42">
        <f t="shared" si="8"/>
        <v>17633.166404400003</v>
      </c>
    </row>
    <row r="39" spans="1:15" ht="15.75" customHeight="1">
      <c r="A39" s="56" t="s">
        <v>38</v>
      </c>
      <c r="B39" s="71"/>
      <c r="C39" s="71"/>
      <c r="D39" s="71"/>
      <c r="E39" s="7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164344.32999999999</v>
      </c>
      <c r="L39" s="46">
        <f>SUM(L40:L48)</f>
        <v>14995.25</v>
      </c>
      <c r="M39" s="46">
        <f t="shared" ref="M39:O39" si="10">SUM(M40:M48)</f>
        <v>17694.394999999997</v>
      </c>
      <c r="N39" s="46">
        <f t="shared" si="10"/>
        <v>152447.86000000002</v>
      </c>
      <c r="O39" s="46">
        <f t="shared" si="10"/>
        <v>153420.47734680001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116966.56</v>
      </c>
      <c r="L40" s="42">
        <v>661.27</v>
      </c>
      <c r="M40" s="42">
        <f t="shared" ref="M40:M48" si="11">L40*118%</f>
        <v>780.29859999999996</v>
      </c>
      <c r="N40" s="42">
        <v>105697.62</v>
      </c>
      <c r="O40" s="42">
        <f t="shared" ref="O40:O45" si="12">N40*$O$23</f>
        <v>106371.9708156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23583.279999999999</v>
      </c>
      <c r="L41" s="42">
        <v>195.47</v>
      </c>
      <c r="M41" s="42">
        <f t="shared" si="11"/>
        <v>230.65459999999999</v>
      </c>
      <c r="N41" s="42">
        <v>21310.49</v>
      </c>
      <c r="O41" s="42">
        <f t="shared" si="12"/>
        <v>21446.450926200003</v>
      </c>
    </row>
    <row r="42" spans="1:15" ht="15.75" hidden="1" customHeight="1">
      <c r="A42" s="70" t="s">
        <v>40</v>
      </c>
      <c r="B42" s="70"/>
      <c r="C42" s="70"/>
      <c r="D42" s="70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75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75" hidden="1" customHeight="1">
      <c r="A44" s="70" t="s">
        <v>41</v>
      </c>
      <c r="B44" s="70"/>
      <c r="C44" s="70"/>
      <c r="D44" s="70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75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70" t="s">
        <v>33</v>
      </c>
      <c r="B46" s="70"/>
      <c r="C46" s="70"/>
      <c r="D46" s="70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922.4</v>
      </c>
      <c r="L46" s="42">
        <v>80.08</v>
      </c>
      <c r="M46" s="42">
        <f t="shared" si="11"/>
        <v>94.494399999999999</v>
      </c>
      <c r="N46" s="42">
        <v>879.6</v>
      </c>
      <c r="O46" s="42">
        <f>N46*$O$23</f>
        <v>885.21184800000003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492.77</v>
      </c>
      <c r="L47" s="42">
        <v>7809.26</v>
      </c>
      <c r="M47" s="42">
        <f t="shared" si="11"/>
        <v>9214.9267999999993</v>
      </c>
      <c r="N47" s="43">
        <v>0</v>
      </c>
      <c r="O47" s="42">
        <f t="shared" ref="O47:O48" si="13">N47*$O$23</f>
        <v>0</v>
      </c>
    </row>
    <row r="48" spans="1:15" ht="45" customHeight="1">
      <c r="A48" s="67" t="s">
        <v>37</v>
      </c>
      <c r="B48" s="68"/>
      <c r="C48" s="68"/>
      <c r="D48" s="68"/>
      <c r="E48" s="6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22379.32</v>
      </c>
      <c r="L48" s="42">
        <v>6249.17</v>
      </c>
      <c r="M48" s="42">
        <f t="shared" si="11"/>
        <v>7374.0205999999998</v>
      </c>
      <c r="N48" s="42">
        <v>24560.15</v>
      </c>
      <c r="O48" s="42">
        <f t="shared" si="13"/>
        <v>24716.843757000002</v>
      </c>
    </row>
    <row r="49" spans="1:15" ht="15.75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566.44000000000005</v>
      </c>
      <c r="L49" s="42">
        <v>533.28</v>
      </c>
      <c r="M49" s="42">
        <f>L49*118%</f>
        <v>629.27039999999988</v>
      </c>
      <c r="N49" s="42">
        <v>851.92</v>
      </c>
      <c r="O49" s="42">
        <f>N49*$O$23+0.09</f>
        <v>857.44524960000001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829381.1399999999</v>
      </c>
      <c r="J50" s="27"/>
      <c r="L50" s="47">
        <f>L25+L32+L39+L49</f>
        <v>232682.88</v>
      </c>
      <c r="M50" s="47">
        <f t="shared" ref="M50:O50" si="14">M25+M32+M39+M49</f>
        <v>274565.79839999997</v>
      </c>
      <c r="N50" s="47">
        <f t="shared" si="14"/>
        <v>255951.50000000003</v>
      </c>
      <c r="O50" s="47">
        <f t="shared" si="14"/>
        <v>257584.56057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79265.210000000006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61394.48</v>
      </c>
      <c r="L52" s="42"/>
      <c r="M52" s="42"/>
      <c r="N52" s="42"/>
      <c r="O52" s="42"/>
    </row>
    <row r="53" spans="1:15" ht="19.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40603.01</v>
      </c>
      <c r="L53" s="42"/>
      <c r="M53" s="42"/>
      <c r="N53" s="42"/>
      <c r="O53" s="42"/>
    </row>
    <row r="54" spans="1:15" ht="15.75">
      <c r="A54" s="66" t="s">
        <v>47</v>
      </c>
      <c r="B54" s="66"/>
      <c r="C54" s="66"/>
      <c r="D54" s="66"/>
      <c r="E54" s="66"/>
      <c r="F54" s="44">
        <f>F50+F51+F52</f>
        <v>520189.31000000006</v>
      </c>
      <c r="G54" s="44"/>
      <c r="H54" s="44"/>
      <c r="I54" s="45">
        <f>I50+I51+I52+I53</f>
        <v>1010643.8399999999</v>
      </c>
      <c r="L54" s="47">
        <f t="shared" ref="L54:O54" si="15">L50</f>
        <v>232682.88</v>
      </c>
      <c r="M54" s="47">
        <f t="shared" si="15"/>
        <v>274565.79839999997</v>
      </c>
      <c r="N54" s="47">
        <f t="shared" si="15"/>
        <v>255951.50000000003</v>
      </c>
      <c r="O54" s="47">
        <f t="shared" si="15"/>
        <v>257584.56057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779021.18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799578.56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-247278.45999999985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Каннун.1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2013-05-24T09:18:49Z</dcterms:created>
  <dcterms:modified xsi:type="dcterms:W3CDTF">2014-05-12T11:24:53Z</dcterms:modified>
</cp:coreProperties>
</file>